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30" windowWidth="15255" windowHeight="8970" tabRatio="726"/>
  </bookViews>
  <sheets>
    <sheet name="3priedas (1)" sheetId="3" r:id="rId1"/>
  </sheets>
  <calcPr calcId="145621"/>
</workbook>
</file>

<file path=xl/calcChain.xml><?xml version="1.0" encoding="utf-8"?>
<calcChain xmlns="http://schemas.openxmlformats.org/spreadsheetml/2006/main">
  <c r="C28" i="3" l="1"/>
  <c r="F42" i="3"/>
  <c r="C40" i="3"/>
  <c r="C39" i="3"/>
  <c r="C38" i="3"/>
  <c r="E42" i="3"/>
  <c r="D42" i="3"/>
  <c r="C41" i="3"/>
  <c r="C37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9" i="3"/>
  <c r="C30" i="3"/>
  <c r="C31" i="3"/>
  <c r="C32" i="3"/>
  <c r="C33" i="3"/>
  <c r="C34" i="3"/>
  <c r="C35" i="3"/>
  <c r="C36" i="3"/>
  <c r="C42" i="3"/>
  <c r="C14" i="3"/>
</calcChain>
</file>

<file path=xl/sharedStrings.xml><?xml version="1.0" encoding="utf-8"?>
<sst xmlns="http://schemas.openxmlformats.org/spreadsheetml/2006/main" count="43" uniqueCount="43">
  <si>
    <t>Kretingos rajono savivaldybės tarybos</t>
  </si>
  <si>
    <t>Iš viso</t>
  </si>
  <si>
    <t>Iš jų:</t>
  </si>
  <si>
    <t>turtui įsigyti</t>
  </si>
  <si>
    <t>išlaidoms</t>
  </si>
  <si>
    <t>Iš viso:</t>
  </si>
  <si>
    <t>Salantų gimnazija</t>
  </si>
  <si>
    <t>Kartenos vidurinė mokykla</t>
  </si>
  <si>
    <t>Vydmantų vidurinė mokykla</t>
  </si>
  <si>
    <t>Grūšlaukės pagrindinė mokykla</t>
  </si>
  <si>
    <t>Kurmaičių pradinė mokykla</t>
  </si>
  <si>
    <t>Eil. Nr.</t>
  </si>
  <si>
    <t>Kūlupėnų Motiejaus Valančiaus pagrindinė mokykla</t>
  </si>
  <si>
    <t>Jokūbavo Aleksandro Stulginskio pagrindinė mokykla</t>
  </si>
  <si>
    <t>Darželis – mokykla „Žibutė“</t>
  </si>
  <si>
    <t>Lopšelis – darželis „Ąžuoliukas“</t>
  </si>
  <si>
    <t>Lopšelis – darželis „Žilvitis“</t>
  </si>
  <si>
    <t>Lopšelis – darželis „Voveraitė“</t>
  </si>
  <si>
    <t>Lopšelis – darželis „Rasa“</t>
  </si>
  <si>
    <t>Vydmantų vaikų darželis „Pasagėlė“</t>
  </si>
  <si>
    <t>Pedagoginė psichologinė tarnyba</t>
  </si>
  <si>
    <t xml:space="preserve">    (tūkst.Lt)</t>
  </si>
  <si>
    <t>iš jų: darbo užmokesčiui</t>
  </si>
  <si>
    <t>iš viso</t>
  </si>
  <si>
    <t>4 priedas</t>
  </si>
  <si>
    <t>Kretingos meno mokykla</t>
  </si>
  <si>
    <t>PATVIRTINTA</t>
  </si>
  <si>
    <t>Darbėnų gimnazija</t>
  </si>
  <si>
    <t>Asignavimų valdytojai - įstaigų vadovai</t>
  </si>
  <si>
    <t>Ekonomikos biudžeto skyrius ( asignavimų valdytojas - Kretingos rajono savivaldybės administracijos direktorius )</t>
  </si>
  <si>
    <t>Viešoji įstaiga Pranciškonų gimnazija ( asignavimų valdytojas - Kretingos rajono savivaldybės administracijos direktorius )</t>
  </si>
  <si>
    <t xml:space="preserve">Simono Daukanto pagrindinė mokykla </t>
  </si>
  <si>
    <t>Kretingos suaugusiųjų ir jaunimo mokymo centras</t>
  </si>
  <si>
    <t>Salantų meno mokykla</t>
  </si>
  <si>
    <t xml:space="preserve">Kretingos sporto mokykla </t>
  </si>
  <si>
    <t xml:space="preserve">Baublių mokykla - daugiafunkcis centras </t>
  </si>
  <si>
    <t>Marijos Tiškevičiūtės mokykla</t>
  </si>
  <si>
    <t xml:space="preserve">Marijono Daujoto pagrindinė mokykla </t>
  </si>
  <si>
    <t>2014 metų mokinio krepšelio lėšų paskirstymas  švietimo įstaigoms</t>
  </si>
  <si>
    <t>Jurgio Pabrėžos universitetinė gimnazija</t>
  </si>
  <si>
    <t>Lopšelis - darželis ,,Pasaka"</t>
  </si>
  <si>
    <t>Lopšelis - darželis „ Eglutė“</t>
  </si>
  <si>
    <t>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</si>
</sst>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\ _L_t;\-#,##0.0\ _L_t"/>
  </numFmts>
  <fonts count="7" x14ac:knownFonts="1">
    <font>
      <sz val="10"/>
      <name val="Arial"/>
      <charset val="186"/>
    </font>
    <font>
      <sz val="8"/>
      <name val="Arial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justify"/>
    </xf>
    <xf numFmtId="0" fontId="4" fillId="0" borderId="3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3" fillId="0" borderId="3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8" sqref="H8"/>
    </sheetView>
  </sheetViews>
  <sheetFormatPr defaultColWidth="8.85546875" defaultRowHeight="12.75" x14ac:dyDescent="0.2"/>
  <cols>
    <col min="1" max="1" width="5.5703125" style="4" customWidth="1"/>
    <col min="2" max="2" width="46.140625" style="4" customWidth="1"/>
    <col min="3" max="3" width="11.42578125" style="4" customWidth="1"/>
    <col min="4" max="4" width="9.42578125" style="4" customWidth="1"/>
    <col min="5" max="5" width="12.42578125" style="4" customWidth="1"/>
    <col min="6" max="16384" width="8.85546875" style="4"/>
  </cols>
  <sheetData>
    <row r="1" spans="1:6" ht="15" x14ac:dyDescent="0.25">
      <c r="F1" s="3"/>
    </row>
    <row r="2" spans="1:6" ht="15" x14ac:dyDescent="0.25">
      <c r="C2" s="3" t="s">
        <v>26</v>
      </c>
      <c r="D2" s="3"/>
      <c r="E2" s="3"/>
      <c r="F2" s="3"/>
    </row>
    <row r="3" spans="1:6" ht="15" x14ac:dyDescent="0.25">
      <c r="C3" s="27" t="s">
        <v>0</v>
      </c>
      <c r="D3" s="27"/>
      <c r="E3" s="27"/>
      <c r="F3" s="27"/>
    </row>
    <row r="4" spans="1:6" ht="15" x14ac:dyDescent="0.25">
      <c r="C4" s="27" t="s">
        <v>42</v>
      </c>
      <c r="D4" s="27"/>
      <c r="E4" s="27"/>
      <c r="F4" s="27"/>
    </row>
    <row r="5" spans="1:6" ht="15" x14ac:dyDescent="0.25">
      <c r="C5" s="27" t="s">
        <v>24</v>
      </c>
      <c r="D5" s="27"/>
      <c r="E5" s="27"/>
      <c r="F5" s="27"/>
    </row>
    <row r="7" spans="1:6" ht="18.75" x14ac:dyDescent="0.3">
      <c r="B7" s="30" t="s">
        <v>38</v>
      </c>
      <c r="C7" s="30"/>
      <c r="D7" s="30"/>
      <c r="E7" s="30"/>
      <c r="F7" s="30"/>
    </row>
    <row r="9" spans="1:6" ht="13.5" thickBot="1" x14ac:dyDescent="0.25">
      <c r="F9" s="2" t="s">
        <v>21</v>
      </c>
    </row>
    <row r="10" spans="1:6" ht="15.75" thickTop="1" x14ac:dyDescent="0.25">
      <c r="A10" s="31" t="s">
        <v>11</v>
      </c>
      <c r="B10" s="34" t="s">
        <v>28</v>
      </c>
      <c r="C10" s="34" t="s">
        <v>1</v>
      </c>
      <c r="D10" s="37" t="s">
        <v>2</v>
      </c>
      <c r="E10" s="37"/>
      <c r="F10" s="38"/>
    </row>
    <row r="11" spans="1:6" ht="14.25" customHeight="1" x14ac:dyDescent="0.25">
      <c r="A11" s="32"/>
      <c r="B11" s="35"/>
      <c r="C11" s="35"/>
      <c r="D11" s="39" t="s">
        <v>4</v>
      </c>
      <c r="E11" s="39"/>
      <c r="F11" s="40" t="s">
        <v>3</v>
      </c>
    </row>
    <row r="12" spans="1:6" s="3" customFormat="1" ht="34.5" customHeight="1" thickBot="1" x14ac:dyDescent="0.3">
      <c r="A12" s="33"/>
      <c r="B12" s="36"/>
      <c r="C12" s="36"/>
      <c r="D12" s="28" t="s">
        <v>23</v>
      </c>
      <c r="E12" s="29" t="s">
        <v>22</v>
      </c>
      <c r="F12" s="41"/>
    </row>
    <row r="13" spans="1:6" ht="13.5" thickTop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</row>
    <row r="14" spans="1:6" ht="15" x14ac:dyDescent="0.25">
      <c r="A14" s="22">
        <v>1</v>
      </c>
      <c r="B14" s="6" t="s">
        <v>39</v>
      </c>
      <c r="C14" s="13">
        <f>D14+F14</f>
        <v>2498.6999999999998</v>
      </c>
      <c r="D14" s="13">
        <v>2498.6999999999998</v>
      </c>
      <c r="E14" s="14">
        <v>1874.2</v>
      </c>
      <c r="F14" s="13"/>
    </row>
    <row r="15" spans="1:6" ht="15" x14ac:dyDescent="0.25">
      <c r="A15" s="23">
        <v>2</v>
      </c>
      <c r="B15" s="8" t="s">
        <v>37</v>
      </c>
      <c r="C15" s="13">
        <f t="shared" ref="C15:C42" si="0">D15+F15</f>
        <v>3655.1</v>
      </c>
      <c r="D15" s="15">
        <v>3644.1</v>
      </c>
      <c r="E15" s="15">
        <v>2697.8</v>
      </c>
      <c r="F15" s="16">
        <v>11</v>
      </c>
    </row>
    <row r="16" spans="1:6" ht="15" x14ac:dyDescent="0.25">
      <c r="A16" s="22">
        <v>3</v>
      </c>
      <c r="B16" s="8" t="s">
        <v>31</v>
      </c>
      <c r="C16" s="13">
        <f t="shared" si="0"/>
        <v>1324</v>
      </c>
      <c r="D16" s="15">
        <v>1324</v>
      </c>
      <c r="E16" s="15">
        <v>989.1</v>
      </c>
      <c r="F16" s="16"/>
    </row>
    <row r="17" spans="1:6" ht="15" x14ac:dyDescent="0.25">
      <c r="A17" s="23">
        <v>4</v>
      </c>
      <c r="B17" s="8" t="s">
        <v>6</v>
      </c>
      <c r="C17" s="13">
        <f t="shared" si="0"/>
        <v>2032.2</v>
      </c>
      <c r="D17" s="16">
        <v>2032.2</v>
      </c>
      <c r="E17" s="15">
        <v>1517.7</v>
      </c>
      <c r="F17" s="16"/>
    </row>
    <row r="18" spans="1:6" ht="15" x14ac:dyDescent="0.25">
      <c r="A18" s="22">
        <v>5</v>
      </c>
      <c r="B18" s="8" t="s">
        <v>27</v>
      </c>
      <c r="C18" s="13">
        <f t="shared" si="0"/>
        <v>2026.5</v>
      </c>
      <c r="D18" s="15">
        <v>2026.5</v>
      </c>
      <c r="E18" s="15">
        <v>1517.2</v>
      </c>
      <c r="F18" s="15"/>
    </row>
    <row r="19" spans="1:6" ht="15" x14ac:dyDescent="0.25">
      <c r="A19" s="23">
        <v>6</v>
      </c>
      <c r="B19" s="8" t="s">
        <v>7</v>
      </c>
      <c r="C19" s="13">
        <f t="shared" si="0"/>
        <v>998</v>
      </c>
      <c r="D19" s="16">
        <v>998</v>
      </c>
      <c r="E19" s="15">
        <v>749.1</v>
      </c>
      <c r="F19" s="16"/>
    </row>
    <row r="20" spans="1:6" ht="15" x14ac:dyDescent="0.25">
      <c r="A20" s="22">
        <v>7</v>
      </c>
      <c r="B20" s="8" t="s">
        <v>8</v>
      </c>
      <c r="C20" s="13">
        <f t="shared" si="0"/>
        <v>1410.9</v>
      </c>
      <c r="D20" s="16">
        <v>1410.9</v>
      </c>
      <c r="E20" s="15">
        <v>1048.2</v>
      </c>
      <c r="F20" s="16"/>
    </row>
    <row r="21" spans="1:6" ht="15" x14ac:dyDescent="0.25">
      <c r="A21" s="23">
        <v>8</v>
      </c>
      <c r="B21" s="8" t="s">
        <v>35</v>
      </c>
      <c r="C21" s="13">
        <f>D21+F28</f>
        <v>545.4</v>
      </c>
      <c r="D21" s="15">
        <v>545.4</v>
      </c>
      <c r="E21" s="15">
        <v>410.4</v>
      </c>
      <c r="F21" s="17"/>
    </row>
    <row r="22" spans="1:6" ht="16.5" customHeight="1" x14ac:dyDescent="0.25">
      <c r="A22" s="22">
        <v>9</v>
      </c>
      <c r="B22" s="8" t="s">
        <v>9</v>
      </c>
      <c r="C22" s="13">
        <f t="shared" si="0"/>
        <v>593.9</v>
      </c>
      <c r="D22" s="16">
        <v>593.9</v>
      </c>
      <c r="E22" s="15">
        <v>447.6</v>
      </c>
      <c r="F22" s="16"/>
    </row>
    <row r="23" spans="1:6" ht="15" customHeight="1" x14ac:dyDescent="0.25">
      <c r="A23" s="23">
        <v>10</v>
      </c>
      <c r="B23" s="8" t="s">
        <v>12</v>
      </c>
      <c r="C23" s="13">
        <f t="shared" si="0"/>
        <v>880.7</v>
      </c>
      <c r="D23" s="16">
        <v>880.7</v>
      </c>
      <c r="E23" s="15">
        <v>660.4</v>
      </c>
      <c r="F23" s="16"/>
    </row>
    <row r="24" spans="1:6" ht="15.75" customHeight="1" x14ac:dyDescent="0.25">
      <c r="A24" s="22">
        <v>11</v>
      </c>
      <c r="B24" s="8" t="s">
        <v>13</v>
      </c>
      <c r="C24" s="14">
        <f t="shared" si="0"/>
        <v>731.9</v>
      </c>
      <c r="D24" s="15">
        <v>731.9</v>
      </c>
      <c r="E24" s="15">
        <v>550.6</v>
      </c>
      <c r="F24" s="15"/>
    </row>
    <row r="25" spans="1:6" ht="15" x14ac:dyDescent="0.25">
      <c r="A25" s="23">
        <v>12</v>
      </c>
      <c r="B25" s="8" t="s">
        <v>10</v>
      </c>
      <c r="C25" s="13">
        <f t="shared" si="0"/>
        <v>381.7</v>
      </c>
      <c r="D25" s="16">
        <v>381.7</v>
      </c>
      <c r="E25" s="15">
        <v>285.8</v>
      </c>
      <c r="F25" s="16"/>
    </row>
    <row r="26" spans="1:6" ht="15" x14ac:dyDescent="0.25">
      <c r="A26" s="22">
        <v>13</v>
      </c>
      <c r="B26" s="8" t="s">
        <v>40</v>
      </c>
      <c r="C26" s="13">
        <f t="shared" si="0"/>
        <v>280.39999999999998</v>
      </c>
      <c r="D26" s="16">
        <v>280.39999999999998</v>
      </c>
      <c r="E26" s="15">
        <v>207.6</v>
      </c>
      <c r="F26" s="16"/>
    </row>
    <row r="27" spans="1:6" ht="15" x14ac:dyDescent="0.25">
      <c r="A27" s="23">
        <v>14</v>
      </c>
      <c r="B27" s="8" t="s">
        <v>14</v>
      </c>
      <c r="C27" s="13">
        <f t="shared" si="0"/>
        <v>652.20000000000005</v>
      </c>
      <c r="D27" s="16">
        <v>652.20000000000005</v>
      </c>
      <c r="E27" s="15">
        <v>484.9</v>
      </c>
      <c r="F27" s="18"/>
    </row>
    <row r="28" spans="1:6" ht="15" x14ac:dyDescent="0.25">
      <c r="A28" s="22">
        <v>15</v>
      </c>
      <c r="B28" s="8" t="s">
        <v>36</v>
      </c>
      <c r="C28" s="13">
        <f>D28+F28</f>
        <v>1535.8</v>
      </c>
      <c r="D28" s="15">
        <v>1535.8</v>
      </c>
      <c r="E28" s="16">
        <v>1148.4000000000001</v>
      </c>
      <c r="F28" s="15"/>
    </row>
    <row r="29" spans="1:6" ht="15" x14ac:dyDescent="0.25">
      <c r="A29" s="23">
        <v>16</v>
      </c>
      <c r="B29" s="8" t="s">
        <v>15</v>
      </c>
      <c r="C29" s="13">
        <f t="shared" si="0"/>
        <v>474.6</v>
      </c>
      <c r="D29" s="16">
        <v>474.6</v>
      </c>
      <c r="E29" s="15">
        <v>343</v>
      </c>
      <c r="F29" s="16"/>
    </row>
    <row r="30" spans="1:6" ht="15" x14ac:dyDescent="0.25">
      <c r="A30" s="22">
        <v>17</v>
      </c>
      <c r="B30" s="8" t="s">
        <v>16</v>
      </c>
      <c r="C30" s="13">
        <f t="shared" si="0"/>
        <v>476.2</v>
      </c>
      <c r="D30" s="16">
        <v>476.2</v>
      </c>
      <c r="E30" s="15">
        <v>344</v>
      </c>
      <c r="F30" s="16"/>
    </row>
    <row r="31" spans="1:6" ht="15" x14ac:dyDescent="0.25">
      <c r="A31" s="23">
        <v>18</v>
      </c>
      <c r="B31" s="8" t="s">
        <v>17</v>
      </c>
      <c r="C31" s="13">
        <f t="shared" si="0"/>
        <v>181.1</v>
      </c>
      <c r="D31" s="16">
        <v>181.1</v>
      </c>
      <c r="E31" s="15">
        <v>131.6</v>
      </c>
      <c r="F31" s="16"/>
    </row>
    <row r="32" spans="1:6" ht="15" x14ac:dyDescent="0.25">
      <c r="A32" s="22">
        <v>19</v>
      </c>
      <c r="B32" s="8" t="s">
        <v>18</v>
      </c>
      <c r="C32" s="13">
        <f t="shared" si="0"/>
        <v>219.5</v>
      </c>
      <c r="D32" s="16">
        <v>219.5</v>
      </c>
      <c r="E32" s="15">
        <v>163.1</v>
      </c>
      <c r="F32" s="16"/>
    </row>
    <row r="33" spans="1:6" ht="15" x14ac:dyDescent="0.25">
      <c r="A33" s="23">
        <v>20</v>
      </c>
      <c r="B33" s="8" t="s">
        <v>19</v>
      </c>
      <c r="C33" s="13">
        <f t="shared" si="0"/>
        <v>198.79999999999998</v>
      </c>
      <c r="D33" s="16">
        <v>192.6</v>
      </c>
      <c r="E33" s="15">
        <v>140</v>
      </c>
      <c r="F33" s="16">
        <v>6.2</v>
      </c>
    </row>
    <row r="34" spans="1:6" ht="15" x14ac:dyDescent="0.25">
      <c r="A34" s="22">
        <v>21</v>
      </c>
      <c r="B34" s="8" t="s">
        <v>41</v>
      </c>
      <c r="C34" s="13">
        <f t="shared" si="0"/>
        <v>151.80000000000001</v>
      </c>
      <c r="D34" s="16">
        <v>151.80000000000001</v>
      </c>
      <c r="E34" s="15">
        <v>112.6</v>
      </c>
      <c r="F34" s="16"/>
    </row>
    <row r="35" spans="1:6" ht="15" x14ac:dyDescent="0.25">
      <c r="A35" s="23">
        <v>22</v>
      </c>
      <c r="B35" s="8" t="s">
        <v>32</v>
      </c>
      <c r="C35" s="13">
        <f t="shared" si="0"/>
        <v>626.4</v>
      </c>
      <c r="D35" s="16">
        <v>626.4</v>
      </c>
      <c r="E35" s="15">
        <v>458.3</v>
      </c>
      <c r="F35" s="16"/>
    </row>
    <row r="36" spans="1:6" ht="15" x14ac:dyDescent="0.25">
      <c r="A36" s="22">
        <v>23</v>
      </c>
      <c r="B36" s="8" t="s">
        <v>20</v>
      </c>
      <c r="C36" s="13">
        <f t="shared" si="0"/>
        <v>253.6</v>
      </c>
      <c r="D36" s="16">
        <v>253.6</v>
      </c>
      <c r="E36" s="15">
        <v>193.6</v>
      </c>
      <c r="F36" s="16"/>
    </row>
    <row r="37" spans="1:6" ht="45" x14ac:dyDescent="0.25">
      <c r="A37" s="25">
        <v>24</v>
      </c>
      <c r="B37" s="12" t="s">
        <v>30</v>
      </c>
      <c r="C37" s="19">
        <f t="shared" si="0"/>
        <v>3763.4</v>
      </c>
      <c r="D37" s="15">
        <v>3751.9</v>
      </c>
      <c r="E37" s="15">
        <v>2782.2</v>
      </c>
      <c r="F37" s="15">
        <v>11.5</v>
      </c>
    </row>
    <row r="38" spans="1:6" ht="15" x14ac:dyDescent="0.25">
      <c r="A38" s="22">
        <v>25</v>
      </c>
      <c r="B38" s="8" t="s">
        <v>25</v>
      </c>
      <c r="C38" s="13">
        <f>D38+F38</f>
        <v>95</v>
      </c>
      <c r="D38" s="16">
        <v>95</v>
      </c>
      <c r="E38" s="15">
        <v>72.5</v>
      </c>
      <c r="F38" s="16"/>
    </row>
    <row r="39" spans="1:6" ht="15" x14ac:dyDescent="0.25">
      <c r="A39" s="24">
        <v>26</v>
      </c>
      <c r="B39" s="12" t="s">
        <v>33</v>
      </c>
      <c r="C39" s="19">
        <f>D39+F39</f>
        <v>16</v>
      </c>
      <c r="D39" s="15">
        <v>16</v>
      </c>
      <c r="E39" s="15">
        <v>12.2</v>
      </c>
      <c r="F39" s="16"/>
    </row>
    <row r="40" spans="1:6" ht="15" x14ac:dyDescent="0.25">
      <c r="A40" s="24">
        <v>27</v>
      </c>
      <c r="B40" s="12" t="s">
        <v>34</v>
      </c>
      <c r="C40" s="19">
        <f>D40+F40</f>
        <v>91.6</v>
      </c>
      <c r="D40" s="15">
        <v>91.6</v>
      </c>
      <c r="E40" s="15">
        <v>69.900000000000006</v>
      </c>
      <c r="F40" s="16"/>
    </row>
    <row r="41" spans="1:6" ht="45" x14ac:dyDescent="0.25">
      <c r="A41" s="26">
        <v>28</v>
      </c>
      <c r="B41" s="8" t="s">
        <v>29</v>
      </c>
      <c r="C41" s="14">
        <f t="shared" si="0"/>
        <v>1431.6</v>
      </c>
      <c r="D41" s="15">
        <v>1431.6</v>
      </c>
      <c r="E41" s="15">
        <v>0</v>
      </c>
      <c r="F41" s="16"/>
    </row>
    <row r="42" spans="1:6" ht="14.25" x14ac:dyDescent="0.2">
      <c r="A42" s="7"/>
      <c r="B42" s="10" t="s">
        <v>5</v>
      </c>
      <c r="C42" s="20">
        <f t="shared" si="0"/>
        <v>27526.999999999996</v>
      </c>
      <c r="D42" s="21">
        <f>SUM(D14:D41)</f>
        <v>27498.299999999996</v>
      </c>
      <c r="E42" s="18">
        <f>SUM(E14:E41)</f>
        <v>19412.000000000004</v>
      </c>
      <c r="F42" s="18">
        <f>SUM(F14:F41)</f>
        <v>28.7</v>
      </c>
    </row>
    <row r="43" spans="1:6" x14ac:dyDescent="0.2">
      <c r="A43" s="9"/>
      <c r="C43" s="1"/>
      <c r="D43" s="1"/>
      <c r="E43" s="1"/>
    </row>
    <row r="44" spans="1:6" x14ac:dyDescent="0.2">
      <c r="B44" s="5"/>
      <c r="C44" s="5"/>
      <c r="D44" s="5"/>
      <c r="E44" s="5"/>
    </row>
  </sheetData>
  <mergeCells count="7">
    <mergeCell ref="B7:F7"/>
    <mergeCell ref="A10:A12"/>
    <mergeCell ref="B10:B12"/>
    <mergeCell ref="C10:C12"/>
    <mergeCell ref="D10:F10"/>
    <mergeCell ref="D11:E11"/>
    <mergeCell ref="F11:F12"/>
  </mergeCells>
  <phoneticPr fontId="1" type="noConversion"/>
  <pageMargins left="0.75" right="0.13" top="0.36" bottom="0.46" header="0.5" footer="0.5"/>
  <pageSetup paperSize="9" orientation="portrait" horizontalDpi="4294967293" r:id="rId1"/>
  <headerFooter alignWithMargins="0"/>
  <ignoredErrors>
    <ignoredError sqref="D42:E42 F16:F21 F24 F25:F28 F14 F32 F34:F36 F38:F42" formulaRange="1"/>
    <ignoredError sqref="C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3priedas (1)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user</cp:lastModifiedBy>
  <cp:lastPrinted>2012-01-19T12:53:54Z</cp:lastPrinted>
  <dcterms:created xsi:type="dcterms:W3CDTF">2007-01-11T09:45:58Z</dcterms:created>
  <dcterms:modified xsi:type="dcterms:W3CDTF">2014-03-03T07:55:56Z</dcterms:modified>
</cp:coreProperties>
</file>